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3/"/>
    </mc:Choice>
  </mc:AlternateContent>
  <xr:revisionPtr revIDLastSave="0" documentId="13_ncr:1_{1416DB96-8B59-354A-A367-5293CEF85D81}" xr6:coauthVersionLast="47" xr6:coauthVersionMax="47" xr10:uidLastSave="{00000000-0000-0000-0000-000000000000}"/>
  <bookViews>
    <workbookView xWindow="9960" yWindow="680" windowWidth="37260" windowHeight="23580" xr2:uid="{2A807E45-7AD5-AD44-B3D5-C65AF518D95B}"/>
  </bookViews>
  <sheets>
    <sheet name="source data Figure 3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1" l="1"/>
  <c r="Q18" i="1" s="1"/>
  <c r="L13" i="1"/>
  <c r="P18" i="1" s="1"/>
  <c r="L9" i="1"/>
  <c r="O18" i="1" s="1"/>
  <c r="K17" i="1"/>
  <c r="Q11" i="1" s="1"/>
  <c r="K13" i="1"/>
  <c r="P11" i="1" s="1"/>
  <c r="K9" i="1"/>
  <c r="O11" i="1" s="1"/>
  <c r="F52" i="1"/>
  <c r="E35" i="1"/>
  <c r="E34" i="1"/>
  <c r="E33" i="1"/>
  <c r="E32" i="1"/>
  <c r="E31" i="1"/>
  <c r="E30" i="1"/>
  <c r="E29" i="1"/>
  <c r="E28" i="1"/>
  <c r="E27" i="1"/>
  <c r="E26" i="1"/>
  <c r="E25" i="1"/>
  <c r="E24" i="1"/>
  <c r="E54" i="1"/>
  <c r="E53" i="1"/>
  <c r="E52" i="1"/>
  <c r="E51" i="1"/>
  <c r="E50" i="1"/>
  <c r="E49" i="1"/>
  <c r="E48" i="1"/>
  <c r="E47" i="1"/>
  <c r="E46" i="1"/>
  <c r="E45" i="1"/>
  <c r="E44" i="1"/>
  <c r="E43" i="1"/>
  <c r="E18" i="1"/>
  <c r="E17" i="1"/>
  <c r="E16" i="1"/>
  <c r="E15" i="1"/>
  <c r="E14" i="1"/>
  <c r="E13" i="1"/>
  <c r="E12" i="1"/>
  <c r="E11" i="1"/>
  <c r="E10" i="1"/>
  <c r="E9" i="1"/>
  <c r="E8" i="1"/>
  <c r="E7" i="1"/>
  <c r="F27" i="1" l="1"/>
  <c r="F14" i="1"/>
  <c r="F50" i="1"/>
  <c r="F29" i="1"/>
  <c r="F9" i="1"/>
  <c r="F10" i="1"/>
  <c r="F25" i="1"/>
  <c r="F13" i="1"/>
  <c r="F48" i="1"/>
  <c r="K14" i="1" s="1"/>
  <c r="P12" i="1" s="1"/>
  <c r="F26" i="1"/>
  <c r="L11" i="1" s="1"/>
  <c r="O20" i="1" s="1"/>
  <c r="F44" i="1"/>
  <c r="F45" i="1"/>
  <c r="F34" i="1"/>
  <c r="F46" i="1"/>
  <c r="F33" i="1"/>
  <c r="F12" i="1"/>
  <c r="F35" i="1"/>
  <c r="F49" i="1"/>
  <c r="F16" i="1"/>
  <c r="L18" i="1" s="1"/>
  <c r="Q19" i="1" s="1"/>
  <c r="F17" i="1"/>
  <c r="F54" i="1"/>
  <c r="F30" i="1"/>
  <c r="F8" i="1"/>
  <c r="F18" i="1"/>
  <c r="F31" i="1"/>
  <c r="L16" i="1" s="1"/>
  <c r="P21" i="1" s="1"/>
  <c r="K12" i="1"/>
  <c r="O14" i="1" s="1"/>
  <c r="L12" i="1"/>
  <c r="O21" i="1" s="1"/>
  <c r="L14" i="1"/>
  <c r="P19" i="1" s="1"/>
  <c r="F53" i="1"/>
  <c r="K15" i="1" l="1"/>
  <c r="P13" i="1" s="1"/>
  <c r="L10" i="1"/>
  <c r="O19" i="1" s="1"/>
  <c r="K20" i="1"/>
  <c r="Q14" i="1" s="1"/>
  <c r="K11" i="1"/>
  <c r="O13" i="1" s="1"/>
  <c r="L20" i="1"/>
  <c r="Q21" i="1" s="1"/>
  <c r="L15" i="1"/>
  <c r="P20" i="1" s="1"/>
  <c r="K18" i="1"/>
  <c r="Q12" i="1" s="1"/>
  <c r="K10" i="1"/>
  <c r="O12" i="1" s="1"/>
  <c r="K16" i="1"/>
  <c r="P14" i="1" s="1"/>
  <c r="K19" i="1"/>
  <c r="Q13" i="1" s="1"/>
  <c r="L19" i="1"/>
  <c r="Q20" i="1" s="1"/>
</calcChain>
</file>

<file path=xl/sharedStrings.xml><?xml version="1.0" encoding="utf-8"?>
<sst xmlns="http://schemas.openxmlformats.org/spreadsheetml/2006/main" count="38" uniqueCount="15">
  <si>
    <t>background</t>
  </si>
  <si>
    <t>technical replicate 1</t>
  </si>
  <si>
    <t>Roq1 signal</t>
  </si>
  <si>
    <t>Roq1 signal - background</t>
  </si>
  <si>
    <t>corrected Roq1 signal normalized to t = 0 min</t>
  </si>
  <si>
    <t>technical replicate 2</t>
  </si>
  <si>
    <t>technical replicate 3</t>
  </si>
  <si>
    <t>mean of replicates</t>
  </si>
  <si>
    <t>data used for plotting</t>
  </si>
  <si>
    <t>mean</t>
  </si>
  <si>
    <t>SEM</t>
  </si>
  <si>
    <t>Roq1 WT</t>
  </si>
  <si>
    <t>Roq1(Y55D)</t>
  </si>
  <si>
    <t>Roq1(4A)</t>
  </si>
  <si>
    <t>Quantification of western blots from cycloheximide chase experiments (see Figure 3F)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</si>
</sst>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8C27"/>
      <color rgb="FF1B9F00"/>
      <color rgb="FF020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'source data Figure 3G'!$P$10</c:f>
              <c:strCache>
                <c:ptCount val="1"/>
                <c:pt idx="0">
                  <c:v>Roq1(Y55D)</c:v>
                </c:pt>
              </c:strCache>
            </c:strRef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6"/>
            <c:spPr>
              <a:solidFill>
                <a:schemeClr val="tx1">
                  <a:lumMod val="50000"/>
                  <a:lumOff val="50000"/>
                </a:schemeClr>
              </a:solid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'source data Figure 3G'!$L$13:$L$16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9.7267533869684217E-2</c:v>
                  </c:pt>
                  <c:pt idx="2">
                    <c:v>8.9106711450099588E-2</c:v>
                  </c:pt>
                  <c:pt idx="3">
                    <c:v>4.8757987468935962E-2</c:v>
                  </c:pt>
                </c:numCache>
              </c:numRef>
            </c:plus>
            <c:minus>
              <c:numRef>
                <c:f>'source data Figure 3G'!$L$13:$L$16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9.7267533869684217E-2</c:v>
                  </c:pt>
                  <c:pt idx="2">
                    <c:v>8.9106711450099588E-2</c:v>
                  </c:pt>
                  <c:pt idx="3">
                    <c:v>4.8757987468935962E-2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'source data Figure 3G'!$N$11:$N$14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</c:numCache>
            </c:numRef>
          </c:xVal>
          <c:yVal>
            <c:numRef>
              <c:f>'source data Figure 3G'!$P$11:$P$14</c:f>
              <c:numCache>
                <c:formatCode>0.00</c:formatCode>
                <c:ptCount val="4"/>
                <c:pt idx="0">
                  <c:v>1</c:v>
                </c:pt>
                <c:pt idx="1">
                  <c:v>0.84487074562558806</c:v>
                </c:pt>
                <c:pt idx="2">
                  <c:v>0.7337079730667998</c:v>
                </c:pt>
                <c:pt idx="3">
                  <c:v>0.4071126022007186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D6-A943-95FF-90C07E972F01}"/>
            </c:ext>
          </c:extLst>
        </c:ser>
        <c:ser>
          <c:idx val="2"/>
          <c:order val="1"/>
          <c:tx>
            <c:strRef>
              <c:f>'source data Figure 3G'!$Q$10</c:f>
              <c:strCache>
                <c:ptCount val="1"/>
                <c:pt idx="0">
                  <c:v>Roq1(4A)</c:v>
                </c:pt>
              </c:strCache>
            </c:strRef>
          </c:tx>
          <c:spPr>
            <a:ln w="2540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60000"/>
                  <a:lumOff val="40000"/>
                </a:schemeClr>
              </a:solidFill>
              <a:ln w="635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'source data Figure 3G'!$L$17:$L$20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7.7107633477005999E-2</c:v>
                  </c:pt>
                  <c:pt idx="2">
                    <c:v>3.4357373037820271E-2</c:v>
                  </c:pt>
                  <c:pt idx="3">
                    <c:v>9.3031574727970259E-2</c:v>
                  </c:pt>
                </c:numCache>
              </c:numRef>
            </c:plus>
            <c:minus>
              <c:numRef>
                <c:f>'source data Figure 3G'!$L$17:$L$20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7.7107633477005999E-2</c:v>
                  </c:pt>
                  <c:pt idx="2">
                    <c:v>3.4357373037820271E-2</c:v>
                  </c:pt>
                  <c:pt idx="3">
                    <c:v>9.3031574727970259E-2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'source data Figure 3G'!$N$11:$N$14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</c:numCache>
            </c:numRef>
          </c:xVal>
          <c:yVal>
            <c:numRef>
              <c:f>'source data Figure 3G'!$Q$11:$Q$14</c:f>
              <c:numCache>
                <c:formatCode>0.00</c:formatCode>
                <c:ptCount val="4"/>
                <c:pt idx="0">
                  <c:v>1</c:v>
                </c:pt>
                <c:pt idx="1">
                  <c:v>0.93023712076176857</c:v>
                </c:pt>
                <c:pt idx="2">
                  <c:v>1.1183806294237788</c:v>
                </c:pt>
                <c:pt idx="3">
                  <c:v>0.81081733254459942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D6-A943-95FF-90C07E972F01}"/>
            </c:ext>
          </c:extLst>
        </c:ser>
        <c:ser>
          <c:idx val="0"/>
          <c:order val="2"/>
          <c:tx>
            <c:strRef>
              <c:f>'source data Figure 3G'!$O$10</c:f>
              <c:strCache>
                <c:ptCount val="1"/>
                <c:pt idx="0">
                  <c:v>Roq1 WT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635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'source data Figure 3G'!$L$17:$L$20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7.7107633477005999E-2</c:v>
                  </c:pt>
                  <c:pt idx="2">
                    <c:v>3.4357373037820271E-2</c:v>
                  </c:pt>
                  <c:pt idx="3">
                    <c:v>9.3031574727970259E-2</c:v>
                  </c:pt>
                </c:numCache>
              </c:numRef>
            </c:plus>
            <c:minus>
              <c:numRef>
                <c:f>'source data Figure 3G'!$L$17:$L$20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7.7107633477005999E-2</c:v>
                  </c:pt>
                  <c:pt idx="2">
                    <c:v>3.4357373037820271E-2</c:v>
                  </c:pt>
                  <c:pt idx="3">
                    <c:v>9.3031574727970259E-2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'source data Figure 3G'!$N$11:$N$14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</c:numCache>
            </c:numRef>
          </c:xVal>
          <c:yVal>
            <c:numRef>
              <c:f>'source data Figure 3G'!$O$11:$O$14</c:f>
              <c:numCache>
                <c:formatCode>0.00</c:formatCode>
                <c:ptCount val="4"/>
                <c:pt idx="0">
                  <c:v>1</c:v>
                </c:pt>
                <c:pt idx="1">
                  <c:v>0.51979509916098499</c:v>
                </c:pt>
                <c:pt idx="2">
                  <c:v>0.19012059433582565</c:v>
                </c:pt>
                <c:pt idx="3">
                  <c:v>7.7163386196392611E-2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D6-A943-95FF-90C07E972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557999"/>
        <c:axId val="1433079455"/>
      </c:scatterChart>
      <c:valAx>
        <c:axId val="1432557999"/>
        <c:scaling>
          <c:orientation val="minMax"/>
          <c:max val="21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079455"/>
        <c:crosses val="autoZero"/>
        <c:crossBetween val="midCat"/>
        <c:majorUnit val="5"/>
      </c:valAx>
      <c:valAx>
        <c:axId val="1433079455"/>
        <c:scaling>
          <c:orientation val="minMax"/>
          <c:max val="1.2"/>
          <c:min val="0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2557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542471</xdr:colOff>
      <xdr:row>7</xdr:row>
      <xdr:rowOff>79829</xdr:rowOff>
    </xdr:from>
    <xdr:to>
      <xdr:col>21</xdr:col>
      <xdr:colOff>631371</xdr:colOff>
      <xdr:row>21</xdr:row>
      <xdr:rowOff>32657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081852-4695-C44E-83DD-101180ECB2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2352-D397-EA44-8084-FB0B7BB0A710}">
  <dimension ref="B2:Q55"/>
  <sheetViews>
    <sheetView tabSelected="1" zoomScale="140" zoomScaleNormal="140" workbookViewId="0">
      <selection activeCell="D21" sqref="D21"/>
    </sheetView>
  </sheetViews>
  <sheetFormatPr baseColWidth="10" defaultRowHeight="16" x14ac:dyDescent="0.2"/>
  <cols>
    <col min="2" max="2" width="10.83203125" style="3"/>
    <col min="4" max="4" width="10.83203125" style="2"/>
    <col min="5" max="5" width="22" bestFit="1" customWidth="1"/>
    <col min="6" max="6" width="21.6640625" customWidth="1"/>
  </cols>
  <sheetData>
    <row r="2" spans="2:17" x14ac:dyDescent="0.2">
      <c r="B2" s="3" t="s">
        <v>14</v>
      </c>
    </row>
    <row r="5" spans="2:17" x14ac:dyDescent="0.2">
      <c r="B5" s="3" t="s">
        <v>1</v>
      </c>
    </row>
    <row r="6" spans="2:17" ht="68" x14ac:dyDescent="0.2">
      <c r="D6" s="2" t="s">
        <v>2</v>
      </c>
      <c r="E6" t="s">
        <v>3</v>
      </c>
      <c r="F6" s="6" t="s">
        <v>4</v>
      </c>
    </row>
    <row r="7" spans="2:17" x14ac:dyDescent="0.2">
      <c r="B7" s="3" t="s">
        <v>11</v>
      </c>
      <c r="C7">
        <v>0</v>
      </c>
      <c r="D7">
        <v>3313.75</v>
      </c>
      <c r="E7" s="1">
        <f>D7-D$19</f>
        <v>2234.6189999999997</v>
      </c>
      <c r="F7" s="4">
        <v>1</v>
      </c>
      <c r="I7" s="3" t="s">
        <v>7</v>
      </c>
      <c r="K7" s="2"/>
      <c r="N7" s="3" t="s">
        <v>8</v>
      </c>
    </row>
    <row r="8" spans="2:17" x14ac:dyDescent="0.2">
      <c r="C8">
        <v>5</v>
      </c>
      <c r="D8">
        <v>1868.125</v>
      </c>
      <c r="E8" s="1">
        <f t="shared" ref="E8:E18" si="0">D8-D$19</f>
        <v>788.99399999999991</v>
      </c>
      <c r="F8" s="4">
        <f>E8/E$7</f>
        <v>0.3530776387384158</v>
      </c>
      <c r="I8" s="3"/>
      <c r="K8" s="2"/>
    </row>
    <row r="9" spans="2:17" x14ac:dyDescent="0.2">
      <c r="C9">
        <v>10</v>
      </c>
      <c r="D9">
        <v>1315.2349999999999</v>
      </c>
      <c r="E9" s="1">
        <f t="shared" si="0"/>
        <v>236.10399999999981</v>
      </c>
      <c r="F9" s="4">
        <f>E9/E$7</f>
        <v>0.10565738499493643</v>
      </c>
      <c r="I9" s="3" t="s">
        <v>11</v>
      </c>
      <c r="J9">
        <v>0</v>
      </c>
      <c r="K9" s="5">
        <f t="shared" ref="K9:K20" si="1">AVERAGE(F7,F24,F43)</f>
        <v>1</v>
      </c>
      <c r="L9">
        <f t="shared" ref="L9:L20" si="2">STDEV(F7,F24,F43)/SQRT(3)</f>
        <v>0</v>
      </c>
      <c r="N9" t="s">
        <v>9</v>
      </c>
    </row>
    <row r="10" spans="2:17" x14ac:dyDescent="0.2">
      <c r="C10">
        <v>20</v>
      </c>
      <c r="D10">
        <v>1175.0409999999999</v>
      </c>
      <c r="E10" s="1">
        <f t="shared" si="0"/>
        <v>95.909999999999854</v>
      </c>
      <c r="F10" s="4">
        <f>E10/E$7</f>
        <v>4.2920068253245798E-2</v>
      </c>
      <c r="I10" s="3"/>
      <c r="J10">
        <v>5</v>
      </c>
      <c r="K10" s="5">
        <f t="shared" si="1"/>
        <v>0.51979509916098499</v>
      </c>
      <c r="L10">
        <f t="shared" si="2"/>
        <v>0.10820916045584286</v>
      </c>
      <c r="O10" t="s">
        <v>11</v>
      </c>
      <c r="P10" t="s">
        <v>12</v>
      </c>
      <c r="Q10" t="s">
        <v>13</v>
      </c>
    </row>
    <row r="11" spans="2:17" x14ac:dyDescent="0.2">
      <c r="B11" s="3" t="s">
        <v>12</v>
      </c>
      <c r="C11">
        <v>0</v>
      </c>
      <c r="D11">
        <v>4656.0959999999995</v>
      </c>
      <c r="E11" s="1">
        <f t="shared" si="0"/>
        <v>3576.9649999999992</v>
      </c>
      <c r="F11" s="4">
        <v>1</v>
      </c>
      <c r="I11" s="3"/>
      <c r="J11">
        <v>10</v>
      </c>
      <c r="K11" s="5">
        <f t="shared" si="1"/>
        <v>0.19012059433582565</v>
      </c>
      <c r="L11">
        <f t="shared" si="2"/>
        <v>5.5553122816723706E-2</v>
      </c>
      <c r="N11">
        <v>0</v>
      </c>
      <c r="O11" s="4">
        <f>K9</f>
        <v>1</v>
      </c>
      <c r="P11" s="4">
        <f>K13</f>
        <v>1</v>
      </c>
      <c r="Q11" s="4">
        <f>K17</f>
        <v>1</v>
      </c>
    </row>
    <row r="12" spans="2:17" x14ac:dyDescent="0.2">
      <c r="C12">
        <v>5</v>
      </c>
      <c r="D12">
        <v>3444.027</v>
      </c>
      <c r="E12" s="1">
        <f t="shared" si="0"/>
        <v>2364.8959999999997</v>
      </c>
      <c r="F12" s="4">
        <f>E12/E$11</f>
        <v>0.66114597151495758</v>
      </c>
      <c r="I12" s="3"/>
      <c r="J12">
        <v>20</v>
      </c>
      <c r="K12" s="5">
        <f t="shared" si="1"/>
        <v>7.7163386196392611E-2</v>
      </c>
      <c r="L12">
        <f t="shared" si="2"/>
        <v>3.5715285591395279E-2</v>
      </c>
      <c r="N12">
        <v>5</v>
      </c>
      <c r="O12" s="4">
        <f>K10</f>
        <v>0.51979509916098499</v>
      </c>
      <c r="P12" s="4">
        <f>K14</f>
        <v>0.84487074562558806</v>
      </c>
      <c r="Q12" s="4">
        <f>K18</f>
        <v>0.93023712076176857</v>
      </c>
    </row>
    <row r="13" spans="2:17" x14ac:dyDescent="0.2">
      <c r="C13">
        <v>10</v>
      </c>
      <c r="D13">
        <v>3630.3490000000002</v>
      </c>
      <c r="E13" s="1">
        <f t="shared" si="0"/>
        <v>2551.2179999999998</v>
      </c>
      <c r="F13" s="4">
        <f>E13/E$11</f>
        <v>0.71323538251003304</v>
      </c>
      <c r="I13" s="3" t="s">
        <v>12</v>
      </c>
      <c r="J13">
        <v>0</v>
      </c>
      <c r="K13" s="5">
        <f t="shared" si="1"/>
        <v>1</v>
      </c>
      <c r="L13">
        <f t="shared" si="2"/>
        <v>0</v>
      </c>
      <c r="N13">
        <v>10</v>
      </c>
      <c r="O13" s="4">
        <f>K11</f>
        <v>0.19012059433582565</v>
      </c>
      <c r="P13" s="4">
        <f>K15</f>
        <v>0.7337079730667998</v>
      </c>
      <c r="Q13" s="4">
        <f>K19</f>
        <v>1.1183806294237788</v>
      </c>
    </row>
    <row r="14" spans="2:17" x14ac:dyDescent="0.2">
      <c r="C14">
        <v>20</v>
      </c>
      <c r="D14">
        <v>2434.6750000000002</v>
      </c>
      <c r="E14" s="1">
        <f t="shared" si="0"/>
        <v>1355.5440000000001</v>
      </c>
      <c r="F14" s="4">
        <f>E14/E$11</f>
        <v>0.37896484869155844</v>
      </c>
      <c r="I14" s="3"/>
      <c r="J14">
        <v>5</v>
      </c>
      <c r="K14" s="5">
        <f t="shared" si="1"/>
        <v>0.84487074562558806</v>
      </c>
      <c r="L14">
        <f t="shared" si="2"/>
        <v>9.7267533869684217E-2</v>
      </c>
      <c r="N14">
        <v>20</v>
      </c>
      <c r="O14" s="4">
        <f>K12</f>
        <v>7.7163386196392611E-2</v>
      </c>
      <c r="P14" s="4">
        <f>K16</f>
        <v>0.4071126022007186</v>
      </c>
      <c r="Q14" s="4">
        <f>K20</f>
        <v>0.81081733254459942</v>
      </c>
    </row>
    <row r="15" spans="2:17" x14ac:dyDescent="0.2">
      <c r="B15" s="3" t="s">
        <v>13</v>
      </c>
      <c r="C15">
        <v>0</v>
      </c>
      <c r="D15">
        <v>11064.91</v>
      </c>
      <c r="E15" s="1">
        <f t="shared" si="0"/>
        <v>9985.7790000000005</v>
      </c>
      <c r="F15" s="4">
        <v>1</v>
      </c>
      <c r="I15" s="3"/>
      <c r="J15">
        <v>10</v>
      </c>
      <c r="K15" s="5">
        <f t="shared" si="1"/>
        <v>0.7337079730667998</v>
      </c>
      <c r="L15">
        <f t="shared" si="2"/>
        <v>8.9106711450099588E-2</v>
      </c>
    </row>
    <row r="16" spans="2:17" x14ac:dyDescent="0.2">
      <c r="C16">
        <v>5</v>
      </c>
      <c r="D16">
        <v>11693.684999999999</v>
      </c>
      <c r="E16" s="1">
        <f t="shared" si="0"/>
        <v>10614.554</v>
      </c>
      <c r="F16" s="4">
        <f>E16/E$15</f>
        <v>1.0629670454353135</v>
      </c>
      <c r="I16" s="3"/>
      <c r="J16">
        <v>20</v>
      </c>
      <c r="K16" s="5">
        <f t="shared" si="1"/>
        <v>0.4071126022007186</v>
      </c>
      <c r="L16">
        <f t="shared" si="2"/>
        <v>4.8757987468935962E-2</v>
      </c>
      <c r="N16" t="s">
        <v>10</v>
      </c>
    </row>
    <row r="17" spans="2:17" x14ac:dyDescent="0.2">
      <c r="C17">
        <v>10</v>
      </c>
      <c r="D17">
        <v>11619.165999999999</v>
      </c>
      <c r="E17" s="1">
        <f t="shared" si="0"/>
        <v>10540.035</v>
      </c>
      <c r="F17" s="4">
        <f>E17/E$15</f>
        <v>1.0555045329963741</v>
      </c>
      <c r="I17" s="3" t="s">
        <v>13</v>
      </c>
      <c r="J17">
        <v>0</v>
      </c>
      <c r="K17" s="5">
        <f t="shared" si="1"/>
        <v>1</v>
      </c>
      <c r="L17">
        <f t="shared" si="2"/>
        <v>0</v>
      </c>
      <c r="O17" t="s">
        <v>11</v>
      </c>
      <c r="P17" t="s">
        <v>12</v>
      </c>
      <c r="Q17" t="s">
        <v>13</v>
      </c>
    </row>
    <row r="18" spans="2:17" x14ac:dyDescent="0.2">
      <c r="C18">
        <v>20</v>
      </c>
      <c r="D18">
        <v>7423.9160000000002</v>
      </c>
      <c r="E18" s="1">
        <f t="shared" si="0"/>
        <v>6344.7849999999999</v>
      </c>
      <c r="F18" s="4">
        <f>E18/E$15</f>
        <v>0.63538207685149051</v>
      </c>
      <c r="I18" s="3"/>
      <c r="J18">
        <v>5</v>
      </c>
      <c r="K18" s="5">
        <f t="shared" si="1"/>
        <v>0.93023712076176857</v>
      </c>
      <c r="L18">
        <f t="shared" si="2"/>
        <v>7.7107633477005999E-2</v>
      </c>
      <c r="N18">
        <v>0</v>
      </c>
      <c r="O18" s="4">
        <f>L9</f>
        <v>0</v>
      </c>
      <c r="P18" s="4">
        <f>L13</f>
        <v>0</v>
      </c>
      <c r="Q18" s="4">
        <f>L17</f>
        <v>0</v>
      </c>
    </row>
    <row r="19" spans="2:17" x14ac:dyDescent="0.2">
      <c r="C19" t="s">
        <v>0</v>
      </c>
      <c r="D19">
        <v>1079.1310000000001</v>
      </c>
      <c r="I19" s="3"/>
      <c r="J19">
        <v>10</v>
      </c>
      <c r="K19" s="5">
        <f t="shared" si="1"/>
        <v>1.1183806294237788</v>
      </c>
      <c r="L19">
        <f t="shared" si="2"/>
        <v>3.4357373037820271E-2</v>
      </c>
      <c r="N19">
        <v>5</v>
      </c>
      <c r="O19" s="4">
        <f>L10</f>
        <v>0.10820916045584286</v>
      </c>
      <c r="P19" s="4">
        <f>L14</f>
        <v>9.7267533869684217E-2</v>
      </c>
      <c r="Q19" s="4">
        <f>L18</f>
        <v>7.7107633477005999E-2</v>
      </c>
    </row>
    <row r="20" spans="2:17" x14ac:dyDescent="0.2">
      <c r="I20" s="3"/>
      <c r="J20">
        <v>20</v>
      </c>
      <c r="K20" s="5">
        <f t="shared" si="1"/>
        <v>0.81081733254459942</v>
      </c>
      <c r="L20">
        <f t="shared" si="2"/>
        <v>9.3031574727970259E-2</v>
      </c>
      <c r="N20">
        <v>10</v>
      </c>
      <c r="O20" s="4">
        <f>L11</f>
        <v>5.5553122816723706E-2</v>
      </c>
      <c r="P20" s="4">
        <f>L15</f>
        <v>8.9106711450099588E-2</v>
      </c>
      <c r="Q20" s="4">
        <f>L19</f>
        <v>3.4357373037820271E-2</v>
      </c>
    </row>
    <row r="21" spans="2:17" x14ac:dyDescent="0.2">
      <c r="N21">
        <v>20</v>
      </c>
      <c r="O21" s="4">
        <f>L12</f>
        <v>3.5715285591395279E-2</v>
      </c>
      <c r="P21" s="4">
        <f>L16</f>
        <v>4.8757987468935962E-2</v>
      </c>
      <c r="Q21" s="4">
        <f>L20</f>
        <v>9.3031574727970259E-2</v>
      </c>
    </row>
    <row r="22" spans="2:17" x14ac:dyDescent="0.2">
      <c r="B22" s="3" t="s">
        <v>5</v>
      </c>
    </row>
    <row r="23" spans="2:17" ht="34" x14ac:dyDescent="0.2">
      <c r="D23" s="2" t="s">
        <v>2</v>
      </c>
      <c r="E23" t="s">
        <v>3</v>
      </c>
      <c r="F23" s="6" t="s">
        <v>4</v>
      </c>
    </row>
    <row r="24" spans="2:17" x14ac:dyDescent="0.2">
      <c r="B24" s="3" t="s">
        <v>11</v>
      </c>
      <c r="C24">
        <v>0</v>
      </c>
      <c r="D24">
        <v>1486.711</v>
      </c>
      <c r="E24" s="1">
        <f>D24-D$36</f>
        <v>476.68500000000006</v>
      </c>
      <c r="F24" s="4">
        <v>1</v>
      </c>
    </row>
    <row r="25" spans="2:17" x14ac:dyDescent="0.2">
      <c r="C25">
        <v>5</v>
      </c>
      <c r="D25">
        <v>1354.5070000000001</v>
      </c>
      <c r="E25" s="1">
        <f t="shared" ref="E25:E35" si="3">D25-D$36</f>
        <v>344.48100000000011</v>
      </c>
      <c r="F25" s="4">
        <f>E25/E$24</f>
        <v>0.72265961798672096</v>
      </c>
    </row>
    <row r="26" spans="2:17" x14ac:dyDescent="0.2">
      <c r="C26">
        <v>10</v>
      </c>
      <c r="D26">
        <v>1150.5840000000001</v>
      </c>
      <c r="E26" s="1">
        <f t="shared" si="3"/>
        <v>140.55800000000011</v>
      </c>
      <c r="F26" s="4">
        <f>E26/E$24</f>
        <v>0.29486558209299663</v>
      </c>
      <c r="I26" s="4"/>
      <c r="J26" s="4"/>
      <c r="K26" s="4"/>
    </row>
    <row r="27" spans="2:17" x14ac:dyDescent="0.2">
      <c r="C27">
        <v>20</v>
      </c>
      <c r="D27">
        <v>1080.8489999999999</v>
      </c>
      <c r="E27" s="1">
        <f t="shared" si="3"/>
        <v>70.822999999999979</v>
      </c>
      <c r="F27" s="4">
        <f>E27/E$24</f>
        <v>0.1485740058948781</v>
      </c>
    </row>
    <row r="28" spans="2:17" x14ac:dyDescent="0.2">
      <c r="B28" s="3" t="s">
        <v>12</v>
      </c>
      <c r="C28">
        <v>0</v>
      </c>
      <c r="D28">
        <v>3271.0709999999999</v>
      </c>
      <c r="E28" s="1">
        <f t="shared" si="3"/>
        <v>2261.0450000000001</v>
      </c>
      <c r="F28" s="4">
        <v>1</v>
      </c>
    </row>
    <row r="29" spans="2:17" x14ac:dyDescent="0.2">
      <c r="C29">
        <v>5</v>
      </c>
      <c r="D29">
        <v>3253.2359999999999</v>
      </c>
      <c r="E29" s="1">
        <f t="shared" si="3"/>
        <v>2243.21</v>
      </c>
      <c r="F29" s="4">
        <f>E29/E$28</f>
        <v>0.99211205438193395</v>
      </c>
    </row>
    <row r="30" spans="2:17" x14ac:dyDescent="0.2">
      <c r="C30">
        <v>10</v>
      </c>
      <c r="D30">
        <v>2345.4639999999999</v>
      </c>
      <c r="E30" s="1">
        <f t="shared" si="3"/>
        <v>1335.4380000000001</v>
      </c>
      <c r="F30" s="4">
        <f>E30/E$28</f>
        <v>0.59062866948689652</v>
      </c>
    </row>
    <row r="31" spans="2:17" x14ac:dyDescent="0.2">
      <c r="C31">
        <v>20</v>
      </c>
      <c r="D31">
        <v>1779.527</v>
      </c>
      <c r="E31" s="1">
        <f t="shared" si="3"/>
        <v>769.50100000000009</v>
      </c>
      <c r="F31" s="4">
        <f>E31/E$28</f>
        <v>0.34032980325468981</v>
      </c>
    </row>
    <row r="32" spans="2:17" x14ac:dyDescent="0.2">
      <c r="B32" s="3" t="s">
        <v>13</v>
      </c>
      <c r="C32">
        <v>0</v>
      </c>
      <c r="D32">
        <v>8288.9240000000009</v>
      </c>
      <c r="E32" s="1">
        <f t="shared" si="3"/>
        <v>7278.898000000001</v>
      </c>
      <c r="F32" s="4">
        <v>1</v>
      </c>
    </row>
    <row r="33" spans="2:6" x14ac:dyDescent="0.2">
      <c r="C33">
        <v>5</v>
      </c>
      <c r="D33">
        <v>6803.107</v>
      </c>
      <c r="E33" s="1">
        <f t="shared" si="3"/>
        <v>5793.0810000000001</v>
      </c>
      <c r="F33" s="4">
        <f>E33/E$32</f>
        <v>0.79587335885184807</v>
      </c>
    </row>
    <row r="34" spans="2:6" x14ac:dyDescent="0.2">
      <c r="C34">
        <v>10</v>
      </c>
      <c r="D34">
        <v>9554.1679999999997</v>
      </c>
      <c r="E34" s="1">
        <f t="shared" si="3"/>
        <v>8544.1419999999998</v>
      </c>
      <c r="F34" s="4">
        <f>E34/E$32</f>
        <v>1.1738235650506434</v>
      </c>
    </row>
    <row r="35" spans="2:6" x14ac:dyDescent="0.2">
      <c r="C35">
        <v>20</v>
      </c>
      <c r="D35">
        <v>7941.0969999999998</v>
      </c>
      <c r="E35" s="1">
        <f t="shared" si="3"/>
        <v>6931.0709999999999</v>
      </c>
      <c r="F35" s="4">
        <f>E35/E$32</f>
        <v>0.95221433244427922</v>
      </c>
    </row>
    <row r="36" spans="2:6" x14ac:dyDescent="0.2">
      <c r="C36" t="s">
        <v>0</v>
      </c>
      <c r="D36">
        <v>1010.026</v>
      </c>
    </row>
    <row r="41" spans="2:6" x14ac:dyDescent="0.2">
      <c r="B41" s="3" t="s">
        <v>6</v>
      </c>
    </row>
    <row r="42" spans="2:6" ht="34" x14ac:dyDescent="0.2">
      <c r="D42" s="2" t="s">
        <v>2</v>
      </c>
      <c r="E42" t="s">
        <v>3</v>
      </c>
      <c r="F42" s="6" t="s">
        <v>4</v>
      </c>
    </row>
    <row r="43" spans="2:6" x14ac:dyDescent="0.2">
      <c r="B43" s="3" t="s">
        <v>11</v>
      </c>
      <c r="C43">
        <v>0</v>
      </c>
      <c r="D43">
        <v>6815.4009999999998</v>
      </c>
      <c r="E43" s="1">
        <f>D43-D$55</f>
        <v>6221.3339999999998</v>
      </c>
      <c r="F43" s="4">
        <v>1</v>
      </c>
    </row>
    <row r="44" spans="2:6" x14ac:dyDescent="0.2">
      <c r="C44">
        <v>5</v>
      </c>
      <c r="D44">
        <v>3603.0030000000002</v>
      </c>
      <c r="E44" s="1">
        <f t="shared" ref="E44:E54" si="4">D44-D$55</f>
        <v>3008.9360000000001</v>
      </c>
      <c r="F44" s="4">
        <f>E44/E$43</f>
        <v>0.4836480407578182</v>
      </c>
    </row>
    <row r="45" spans="2:6" x14ac:dyDescent="0.2">
      <c r="C45">
        <v>10</v>
      </c>
      <c r="D45">
        <v>1650.691</v>
      </c>
      <c r="E45" s="1">
        <f t="shared" si="4"/>
        <v>1056.624</v>
      </c>
      <c r="F45" s="4">
        <f>E45/E$43</f>
        <v>0.16983881591954395</v>
      </c>
    </row>
    <row r="46" spans="2:6" x14ac:dyDescent="0.2">
      <c r="C46">
        <v>20</v>
      </c>
      <c r="D46">
        <v>842.89599999999996</v>
      </c>
      <c r="E46" s="1">
        <f t="shared" si="4"/>
        <v>248.82899999999995</v>
      </c>
      <c r="F46" s="4">
        <f>E46/E$43</f>
        <v>3.9996084441053951E-2</v>
      </c>
    </row>
    <row r="47" spans="2:6" x14ac:dyDescent="0.2">
      <c r="B47" s="3" t="s">
        <v>12</v>
      </c>
      <c r="C47">
        <v>0</v>
      </c>
      <c r="D47">
        <v>6167.5559999999996</v>
      </c>
      <c r="E47" s="1">
        <f t="shared" si="4"/>
        <v>5573.4889999999996</v>
      </c>
      <c r="F47" s="4">
        <v>1</v>
      </c>
    </row>
    <row r="48" spans="2:6" x14ac:dyDescent="0.2">
      <c r="C48">
        <v>5</v>
      </c>
      <c r="D48">
        <v>5506.2849999999999</v>
      </c>
      <c r="E48" s="1">
        <f t="shared" si="4"/>
        <v>4912.2179999999998</v>
      </c>
      <c r="F48" s="4">
        <f>E48/E$47</f>
        <v>0.88135421097987277</v>
      </c>
    </row>
    <row r="49" spans="2:6" x14ac:dyDescent="0.2">
      <c r="C49">
        <v>10</v>
      </c>
      <c r="D49">
        <v>5594.9350000000004</v>
      </c>
      <c r="E49" s="1">
        <f t="shared" si="4"/>
        <v>5000.8680000000004</v>
      </c>
      <c r="F49" s="4">
        <f>E49/E$47</f>
        <v>0.89725986720346995</v>
      </c>
    </row>
    <row r="50" spans="2:6" x14ac:dyDescent="0.2">
      <c r="C50">
        <v>20</v>
      </c>
      <c r="D50">
        <v>3392.1990000000001</v>
      </c>
      <c r="E50" s="1">
        <f t="shared" si="4"/>
        <v>2798.1320000000001</v>
      </c>
      <c r="F50" s="4">
        <f>E50/E$47</f>
        <v>0.50204315465590765</v>
      </c>
    </row>
    <row r="51" spans="2:6" x14ac:dyDescent="0.2">
      <c r="B51" s="3" t="s">
        <v>13</v>
      </c>
      <c r="C51">
        <v>0</v>
      </c>
      <c r="D51">
        <v>18312.545999999998</v>
      </c>
      <c r="E51" s="1">
        <f t="shared" si="4"/>
        <v>17718.478999999999</v>
      </c>
      <c r="F51" s="4">
        <v>1</v>
      </c>
    </row>
    <row r="52" spans="2:6" x14ac:dyDescent="0.2">
      <c r="C52">
        <v>5</v>
      </c>
      <c r="D52">
        <v>17105.402999999998</v>
      </c>
      <c r="E52" s="1">
        <f t="shared" si="4"/>
        <v>16511.335999999999</v>
      </c>
      <c r="F52" s="4">
        <f>E52/E$51</f>
        <v>0.93187095799814423</v>
      </c>
    </row>
    <row r="53" spans="2:6" x14ac:dyDescent="0.2">
      <c r="C53">
        <v>10</v>
      </c>
      <c r="D53">
        <v>20541.775000000001</v>
      </c>
      <c r="E53" s="1">
        <f t="shared" si="4"/>
        <v>19947.708000000002</v>
      </c>
      <c r="F53" s="4">
        <f>E53/E$51</f>
        <v>1.125813790224319</v>
      </c>
    </row>
    <row r="54" spans="2:6" x14ac:dyDescent="0.2">
      <c r="C54">
        <v>20</v>
      </c>
      <c r="D54">
        <v>15563.623</v>
      </c>
      <c r="E54" s="1">
        <f t="shared" si="4"/>
        <v>14969.556</v>
      </c>
      <c r="F54" s="4">
        <f>E54/E$51</f>
        <v>0.84485558833802843</v>
      </c>
    </row>
    <row r="55" spans="2:6" x14ac:dyDescent="0.2">
      <c r="C55" t="s">
        <v>0</v>
      </c>
      <c r="D55">
        <v>594.06700000000001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data Figure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sibylle.kanngiesser@bzh.uni-heidelberg.de</dc:creator>
  <cp:lastModifiedBy>Microsoft Office User</cp:lastModifiedBy>
  <dcterms:created xsi:type="dcterms:W3CDTF">2024-09-27T14:06:17Z</dcterms:created>
  <dcterms:modified xsi:type="dcterms:W3CDTF">2024-12-13T18:36:15Z</dcterms:modified>
</cp:coreProperties>
</file>